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非生产采购\招标项目\伺服备件维修项目\"/>
    </mc:Choice>
  </mc:AlternateContent>
  <bookViews>
    <workbookView windowWidth="18350" windowHeight="7000"/>
  </bookViews>
  <sheets>
    <sheet name="项目一构成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<sst xmlns="http://schemas.openxmlformats.org/spreadsheetml/2006/main" count="254" uniqueCount="127">
  <si>
    <t>附件3 开标一览表</t>
  </si>
  <si>
    <t>序号</t>
  </si>
  <si>
    <t>设备名称</t>
  </si>
  <si>
    <t>规格型号
（KW）</t>
  </si>
  <si>
    <t>品牌</t>
  </si>
  <si>
    <t>未税单价</t>
  </si>
  <si>
    <t>计量单位</t>
  </si>
  <si>
    <t>预估维修系数</t>
  </si>
  <si>
    <t>未税总价</t>
  </si>
  <si>
    <t>机器人3轴油封（含服务费）</t>
  </si>
  <si>
    <t>3HAC025333-005</t>
  </si>
  <si>
    <t>ABB</t>
  </si>
  <si>
    <t>次</t>
  </si>
  <si>
    <t>ABB机器人主板</t>
  </si>
  <si>
    <t>DSQC639 3HAC025097-001/13</t>
  </si>
  <si>
    <t>伺服驱动器（部分电子元件）</t>
  </si>
  <si>
    <t>KPP 600-20-1X40(198260)</t>
  </si>
  <si>
    <t>KUKA</t>
  </si>
  <si>
    <t>KPP 600-20</t>
  </si>
  <si>
    <t>KSP 600-3X40(198268)</t>
  </si>
  <si>
    <t>PC机（部分电子元件）</t>
  </si>
  <si>
    <t>284170</t>
  </si>
  <si>
    <t>CCU(包含CIB和PMB)(部分电子元件)</t>
  </si>
  <si>
    <t>235627</t>
  </si>
  <si>
    <t>变频器(部分电子元件)</t>
  </si>
  <si>
    <t>ATV61FHC22N4Z</t>
  </si>
  <si>
    <t>施耐德</t>
  </si>
  <si>
    <t>变频器通讯卡</t>
  </si>
  <si>
    <t>VW3A312209</t>
  </si>
  <si>
    <t>AB变频器通讯卡(部分电子元件)</t>
  </si>
  <si>
    <t>SMIO-01C</t>
  </si>
  <si>
    <t>AB</t>
  </si>
  <si>
    <t>PLC</t>
  </si>
  <si>
    <t>CS1G-CPU42H</t>
  </si>
  <si>
    <t>欧姆龙</t>
  </si>
  <si>
    <t>伺服模块</t>
  </si>
  <si>
    <t>198268（KSP 600-3x40）</t>
  </si>
  <si>
    <t>198266（KSP 600-3x20）</t>
  </si>
  <si>
    <t>245213（KPP 600-20-3X20）</t>
  </si>
  <si>
    <t>主驱动单元</t>
  </si>
  <si>
    <t>3HAC029818-001</t>
  </si>
  <si>
    <t>安全板</t>
  </si>
  <si>
    <t>3HAC024488-001</t>
  </si>
  <si>
    <t>轴计算机</t>
  </si>
  <si>
    <t>3HAC029157-001</t>
  </si>
  <si>
    <t>电源分配板</t>
  </si>
  <si>
    <t>3HAC026254-001</t>
  </si>
  <si>
    <t>接触器基板</t>
  </si>
  <si>
    <t>3HAC13389-2</t>
  </si>
  <si>
    <t>DSQC1018主计算机</t>
  </si>
  <si>
    <t>3HAC050363-001</t>
  </si>
  <si>
    <t>电源模块</t>
  </si>
  <si>
    <t>3HAC14178-1</t>
  </si>
  <si>
    <t>示教器</t>
  </si>
  <si>
    <t>3HAC028357-001</t>
  </si>
  <si>
    <t>串口测量板</t>
  </si>
  <si>
    <t>3HAC043904-001</t>
  </si>
  <si>
    <t>3HAC044168-001</t>
  </si>
  <si>
    <t>供电单元</t>
  </si>
  <si>
    <t>50632-0022</t>
  </si>
  <si>
    <t>Kawasaki</t>
  </si>
  <si>
    <t>50817-0096L15</t>
  </si>
  <si>
    <t>1TB电路板</t>
  </si>
  <si>
    <t>50999-2922</t>
  </si>
  <si>
    <t>伺服放大器</t>
  </si>
  <si>
    <t>50607-1507</t>
  </si>
  <si>
    <t>直流电源</t>
  </si>
  <si>
    <t>50630-1162</t>
  </si>
  <si>
    <t>软启动控制器</t>
  </si>
  <si>
    <t>ATS48D88Q</t>
  </si>
  <si>
    <t>ATS48C17Q</t>
  </si>
  <si>
    <t>变频器</t>
  </si>
  <si>
    <t>ATV312HU30N4</t>
  </si>
  <si>
    <t>安全输入模块</t>
  </si>
  <si>
    <t>6ES7136-6BA00-0CA0</t>
  </si>
  <si>
    <t>西门子</t>
  </si>
  <si>
    <t>安全输出模块</t>
  </si>
  <si>
    <t>6ES7136-6DB00-0CA0</t>
  </si>
  <si>
    <t>数字输入模块</t>
  </si>
  <si>
    <t>6ES7131-6BH01-0BA0</t>
  </si>
  <si>
    <t>模拟输入模块</t>
  </si>
  <si>
    <t>6ES7134-6HD00-0BA1</t>
  </si>
  <si>
    <t>变频器功率模块4kW</t>
  </si>
  <si>
    <t>6SL3210-1PE21-1UL0</t>
  </si>
  <si>
    <t>变频器控制单元CU240E-2PN</t>
  </si>
  <si>
    <t>6SL3244-0BB12-1FA0</t>
  </si>
  <si>
    <t>CPU 1516F-3 PN/DP</t>
  </si>
  <si>
    <t>6ES7516-3FN01-0AB0</t>
  </si>
  <si>
    <t>NX模块</t>
  </si>
  <si>
    <t>6SL3040-1NB00-0AA0</t>
  </si>
  <si>
    <t>6SL3130-6TE23-6AA3</t>
  </si>
  <si>
    <t>6SL3120-1TE23-0AD0</t>
  </si>
  <si>
    <t>6SL3120-1TE21-8AD0</t>
  </si>
  <si>
    <t>6SL3120-2TE21-0AD0</t>
  </si>
  <si>
    <t>滤波器</t>
  </si>
  <si>
    <t>6SL3000-0BE23-6DA1</t>
  </si>
  <si>
    <t>IM153 PLC</t>
  </si>
  <si>
    <t>6ES7153-1AA03-0XB0</t>
  </si>
  <si>
    <t>IM 151-7 CPU</t>
  </si>
  <si>
    <t>6ES7151-7AA21-0AB0</t>
  </si>
  <si>
    <t>输入模块</t>
  </si>
  <si>
    <t>6ES7131-4BD01-0AA0</t>
  </si>
  <si>
    <t>输出模块</t>
  </si>
  <si>
    <t>6ES7132-4BD02-0AA0</t>
  </si>
  <si>
    <t>变频器功率单元7.5KW</t>
  </si>
  <si>
    <t>6SL3210-1PE21-8UL0</t>
  </si>
  <si>
    <t>变频器功率单元18.5KW</t>
  </si>
  <si>
    <t>6SL3210-1PE23-8UL0</t>
  </si>
  <si>
    <t>变频器功率单元30KW</t>
  </si>
  <si>
    <t>6SL3210-1PE26-0UL0</t>
  </si>
  <si>
    <t>变频器控制单元CU250S-2 PN</t>
  </si>
  <si>
    <t>6SL3246-0BA22-1FA0</t>
  </si>
  <si>
    <t>MDX61B0150-503-4-0T</t>
  </si>
  <si>
    <t>SEW</t>
  </si>
  <si>
    <t>ATV71HU40N4Z</t>
  </si>
  <si>
    <t>ATV320U75N4B</t>
  </si>
  <si>
    <t>ATV71HU75N4Z</t>
  </si>
  <si>
    <t>触摸屏</t>
  </si>
  <si>
    <t>6AV6648-0CC11-3AX0</t>
  </si>
  <si>
    <t>Profibus总线卡</t>
  </si>
  <si>
    <t>DFP21B</t>
  </si>
  <si>
    <t>ATV312HU15N4</t>
  </si>
  <si>
    <t>总价（未税）</t>
  </si>
  <si>
    <t>税费</t>
  </si>
  <si>
    <t>%</t>
  </si>
  <si>
    <t>总价（含税）</t>
  </si>
  <si>
    <t>备注
1.本表预估维修系数为两年预估，非实际结算数量，约定伺机备件维修项目的单价据实结算。
2.选取本表两年总价（未税）最低的投标人为本项目中标人。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</si>
</sst>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abSelected="1" zoomScale="70" zoomScaleNormal="70" workbookViewId="0">
      <pane ySplit="2" topLeftCell="A57" activePane="bottomLeft" state="frozen"/>
      <selection/>
      <selection pane="bottomLeft" activeCell="A66" sqref="A66:H66"/>
    </sheetView>
  </sheetViews>
  <sheetFormatPr defaultColWidth="9" defaultRowHeight="14" outlineLevelCol="7"/>
  <cols>
    <col min="1" max="1" width="9" style="2" customWidth="1"/>
    <col min="2" max="2" width="83.8181818181818" style="2" customWidth="1"/>
    <col min="3" max="4" width="20.7727272727273" style="2" customWidth="1"/>
    <col min="5" max="6" width="12.8545454545455" customWidth="1"/>
    <col min="7" max="7" width="16.2727272727273" customWidth="1"/>
    <col min="8" max="8" width="12.8545454545455" customWidth="1"/>
  </cols>
  <sheetData>
    <row r="1" ht="4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67" customHeight="1" spans="1:8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Format="1" ht="23" customHeight="1" spans="1:8">
      <c r="A3" s="4">
        <v>1</v>
      </c>
      <c r="B3" s="4" t="s">
        <v>9</v>
      </c>
      <c r="C3" s="4" t="s">
        <v>10</v>
      </c>
      <c r="D3" s="5" t="s">
        <v>11</v>
      </c>
      <c r="E3" s="4"/>
      <c r="F3" s="5" t="s">
        <v>12</v>
      </c>
      <c r="G3" s="5">
        <v>0.6</v>
      </c>
      <c r="H3" s="4">
        <f>E3*G3</f>
        <v>0</v>
      </c>
    </row>
    <row r="4" customFormat="1" ht="23" customHeight="1" spans="1:8">
      <c r="A4" s="4">
        <v>2</v>
      </c>
      <c r="B4" s="4" t="s">
        <v>13</v>
      </c>
      <c r="C4" s="4" t="s">
        <v>14</v>
      </c>
      <c r="D4" s="5" t="s">
        <v>11</v>
      </c>
      <c r="E4" s="4"/>
      <c r="F4" s="5" t="s">
        <v>12</v>
      </c>
      <c r="G4" s="5">
        <v>0.6</v>
      </c>
      <c r="H4" s="4">
        <f t="shared" ref="H4:H35" si="0">E4*G4</f>
        <v>0</v>
      </c>
    </row>
    <row r="5" customFormat="1" ht="23" customHeight="1" spans="1:8">
      <c r="A5" s="4">
        <v>3</v>
      </c>
      <c r="B5" s="4" t="s">
        <v>15</v>
      </c>
      <c r="C5" s="4" t="s">
        <v>16</v>
      </c>
      <c r="D5" s="5" t="s">
        <v>17</v>
      </c>
      <c r="E5" s="4"/>
      <c r="F5" s="5" t="s">
        <v>12</v>
      </c>
      <c r="G5" s="5">
        <v>0.6</v>
      </c>
      <c r="H5" s="4">
        <f t="shared" si="0"/>
        <v>0</v>
      </c>
    </row>
    <row r="6" customFormat="1" ht="23" customHeight="1" spans="1:8">
      <c r="A6" s="4">
        <v>4</v>
      </c>
      <c r="B6" s="4" t="s">
        <v>15</v>
      </c>
      <c r="C6" s="4" t="s">
        <v>18</v>
      </c>
      <c r="D6" s="5" t="s">
        <v>17</v>
      </c>
      <c r="E6" s="4"/>
      <c r="F6" s="5" t="s">
        <v>12</v>
      </c>
      <c r="G6" s="5">
        <v>0.6</v>
      </c>
      <c r="H6" s="4">
        <f t="shared" si="0"/>
        <v>0</v>
      </c>
    </row>
    <row r="7" customFormat="1" ht="23" customHeight="1" spans="1:8">
      <c r="A7" s="4">
        <v>5</v>
      </c>
      <c r="B7" s="4" t="s">
        <v>15</v>
      </c>
      <c r="C7" s="4" t="s">
        <v>19</v>
      </c>
      <c r="D7" s="5" t="s">
        <v>17</v>
      </c>
      <c r="E7" s="4"/>
      <c r="F7" s="5" t="s">
        <v>12</v>
      </c>
      <c r="G7" s="5">
        <v>0.6</v>
      </c>
      <c r="H7" s="4">
        <f t="shared" si="0"/>
        <v>0</v>
      </c>
    </row>
    <row r="8" customFormat="1" ht="23" customHeight="1" spans="1:8">
      <c r="A8" s="4">
        <v>6</v>
      </c>
      <c r="B8" s="4" t="s">
        <v>20</v>
      </c>
      <c r="C8" s="4" t="s">
        <v>21</v>
      </c>
      <c r="D8" s="5" t="s">
        <v>17</v>
      </c>
      <c r="E8" s="4"/>
      <c r="F8" s="5" t="s">
        <v>12</v>
      </c>
      <c r="G8" s="5">
        <v>0.6</v>
      </c>
      <c r="H8" s="4">
        <f t="shared" si="0"/>
        <v>0</v>
      </c>
    </row>
    <row r="9" customFormat="1" ht="23" customHeight="1" spans="1:8">
      <c r="A9" s="4">
        <v>7</v>
      </c>
      <c r="B9" s="4" t="s">
        <v>22</v>
      </c>
      <c r="C9" s="4" t="s">
        <v>23</v>
      </c>
      <c r="D9" s="5" t="s">
        <v>17</v>
      </c>
      <c r="E9" s="4"/>
      <c r="F9" s="5" t="s">
        <v>12</v>
      </c>
      <c r="G9" s="5">
        <v>0.6</v>
      </c>
      <c r="H9" s="4">
        <f t="shared" si="0"/>
        <v>0</v>
      </c>
    </row>
    <row r="10" customFormat="1" ht="23" customHeight="1" spans="1:8">
      <c r="A10" s="4">
        <v>8</v>
      </c>
      <c r="B10" s="4" t="s">
        <v>24</v>
      </c>
      <c r="C10" s="4" t="s">
        <v>25</v>
      </c>
      <c r="D10" s="5" t="s">
        <v>26</v>
      </c>
      <c r="E10" s="4"/>
      <c r="F10" s="5" t="s">
        <v>12</v>
      </c>
      <c r="G10" s="5">
        <v>0.6</v>
      </c>
      <c r="H10" s="4">
        <f t="shared" si="0"/>
        <v>0</v>
      </c>
    </row>
    <row r="11" customFormat="1" ht="23" customHeight="1" spans="1:8">
      <c r="A11" s="4">
        <v>9</v>
      </c>
      <c r="B11" s="4" t="s">
        <v>27</v>
      </c>
      <c r="C11" s="4" t="s">
        <v>28</v>
      </c>
      <c r="D11" s="5" t="s">
        <v>26</v>
      </c>
      <c r="E11" s="4"/>
      <c r="F11" s="5" t="s">
        <v>12</v>
      </c>
      <c r="G11" s="5">
        <v>0.6</v>
      </c>
      <c r="H11" s="4">
        <f t="shared" si="0"/>
        <v>0</v>
      </c>
    </row>
    <row r="12" customFormat="1" ht="23" customHeight="1" spans="1:8">
      <c r="A12" s="4">
        <v>10</v>
      </c>
      <c r="B12" s="4" t="s">
        <v>29</v>
      </c>
      <c r="C12" s="4" t="s">
        <v>30</v>
      </c>
      <c r="D12" s="5" t="s">
        <v>31</v>
      </c>
      <c r="E12" s="4"/>
      <c r="F12" s="5" t="s">
        <v>12</v>
      </c>
      <c r="G12" s="5">
        <v>0.6</v>
      </c>
      <c r="H12" s="4">
        <f t="shared" si="0"/>
        <v>0</v>
      </c>
    </row>
    <row r="13" customFormat="1" ht="23" customHeight="1" spans="1:8">
      <c r="A13" s="4">
        <v>11</v>
      </c>
      <c r="B13" s="4" t="s">
        <v>32</v>
      </c>
      <c r="C13" s="4" t="s">
        <v>33</v>
      </c>
      <c r="D13" s="5" t="s">
        <v>34</v>
      </c>
      <c r="E13" s="4"/>
      <c r="F13" s="5" t="s">
        <v>12</v>
      </c>
      <c r="G13" s="5">
        <v>0.6</v>
      </c>
      <c r="H13" s="4">
        <f t="shared" si="0"/>
        <v>0</v>
      </c>
    </row>
    <row r="14" customFormat="1" ht="23" customHeight="1" spans="1:8">
      <c r="A14" s="4">
        <v>12</v>
      </c>
      <c r="B14" s="4" t="s">
        <v>35</v>
      </c>
      <c r="C14" s="4" t="s">
        <v>36</v>
      </c>
      <c r="D14" s="5" t="s">
        <v>17</v>
      </c>
      <c r="E14" s="4"/>
      <c r="F14" s="5" t="s">
        <v>12</v>
      </c>
      <c r="G14" s="5">
        <v>0.6</v>
      </c>
      <c r="H14" s="4">
        <f t="shared" si="0"/>
        <v>0</v>
      </c>
    </row>
    <row r="15" customFormat="1" ht="23" customHeight="1" spans="1:8">
      <c r="A15" s="4">
        <v>13</v>
      </c>
      <c r="B15" s="4" t="s">
        <v>35</v>
      </c>
      <c r="C15" s="4" t="s">
        <v>37</v>
      </c>
      <c r="D15" s="5" t="s">
        <v>17</v>
      </c>
      <c r="E15" s="4"/>
      <c r="F15" s="5" t="s">
        <v>12</v>
      </c>
      <c r="G15" s="5">
        <v>0.6</v>
      </c>
      <c r="H15" s="4">
        <f t="shared" si="0"/>
        <v>0</v>
      </c>
    </row>
    <row r="16" customFormat="1" ht="23" customHeight="1" spans="1:8">
      <c r="A16" s="4">
        <v>14</v>
      </c>
      <c r="B16" s="4" t="s">
        <v>35</v>
      </c>
      <c r="C16" s="4" t="s">
        <v>38</v>
      </c>
      <c r="D16" s="5" t="s">
        <v>17</v>
      </c>
      <c r="E16" s="4"/>
      <c r="F16" s="5" t="s">
        <v>12</v>
      </c>
      <c r="G16" s="5">
        <v>0.6</v>
      </c>
      <c r="H16" s="4">
        <f t="shared" si="0"/>
        <v>0</v>
      </c>
    </row>
    <row r="17" customFormat="1" ht="23" customHeight="1" spans="1:8">
      <c r="A17" s="4">
        <v>15</v>
      </c>
      <c r="B17" s="4" t="s">
        <v>39</v>
      </c>
      <c r="C17" s="4" t="s">
        <v>40</v>
      </c>
      <c r="D17" s="5" t="s">
        <v>11</v>
      </c>
      <c r="E17" s="4"/>
      <c r="F17" s="5" t="s">
        <v>12</v>
      </c>
      <c r="G17" s="5">
        <v>0.6</v>
      </c>
      <c r="H17" s="4">
        <f t="shared" si="0"/>
        <v>0</v>
      </c>
    </row>
    <row r="18" customFormat="1" ht="23" customHeight="1" spans="1:8">
      <c r="A18" s="4">
        <v>16</v>
      </c>
      <c r="B18" s="4" t="s">
        <v>41</v>
      </c>
      <c r="C18" s="4" t="s">
        <v>42</v>
      </c>
      <c r="D18" s="5" t="s">
        <v>11</v>
      </c>
      <c r="E18" s="4"/>
      <c r="F18" s="5" t="s">
        <v>12</v>
      </c>
      <c r="G18" s="5">
        <v>0.6</v>
      </c>
      <c r="H18" s="4">
        <f t="shared" si="0"/>
        <v>0</v>
      </c>
    </row>
    <row r="19" customFormat="1" ht="23" customHeight="1" spans="1:8">
      <c r="A19" s="4">
        <v>17</v>
      </c>
      <c r="B19" s="4" t="s">
        <v>43</v>
      </c>
      <c r="C19" s="4" t="s">
        <v>44</v>
      </c>
      <c r="D19" s="5" t="s">
        <v>11</v>
      </c>
      <c r="E19" s="4"/>
      <c r="F19" s="5" t="s">
        <v>12</v>
      </c>
      <c r="G19" s="5">
        <v>0.6</v>
      </c>
      <c r="H19" s="4">
        <f t="shared" si="0"/>
        <v>0</v>
      </c>
    </row>
    <row r="20" customFormat="1" ht="23" customHeight="1" spans="1:8">
      <c r="A20" s="4">
        <v>18</v>
      </c>
      <c r="B20" s="4" t="s">
        <v>45</v>
      </c>
      <c r="C20" s="4" t="s">
        <v>46</v>
      </c>
      <c r="D20" s="5" t="s">
        <v>11</v>
      </c>
      <c r="E20" s="4"/>
      <c r="F20" s="5" t="s">
        <v>12</v>
      </c>
      <c r="G20" s="5">
        <v>0.6</v>
      </c>
      <c r="H20" s="4">
        <f t="shared" si="0"/>
        <v>0</v>
      </c>
    </row>
    <row r="21" customFormat="1" ht="23" customHeight="1" spans="1:8">
      <c r="A21" s="4">
        <v>19</v>
      </c>
      <c r="B21" s="4" t="s">
        <v>47</v>
      </c>
      <c r="C21" s="4" t="s">
        <v>48</v>
      </c>
      <c r="D21" s="5" t="s">
        <v>11</v>
      </c>
      <c r="E21" s="4"/>
      <c r="F21" s="5" t="s">
        <v>12</v>
      </c>
      <c r="G21" s="5">
        <v>0.6</v>
      </c>
      <c r="H21" s="4">
        <f t="shared" si="0"/>
        <v>0</v>
      </c>
    </row>
    <row r="22" customFormat="1" ht="23" customHeight="1" spans="1:8">
      <c r="A22" s="4">
        <v>20</v>
      </c>
      <c r="B22" s="4" t="s">
        <v>49</v>
      </c>
      <c r="C22" s="4" t="s">
        <v>50</v>
      </c>
      <c r="D22" s="5" t="s">
        <v>11</v>
      </c>
      <c r="E22" s="4"/>
      <c r="F22" s="5" t="s">
        <v>12</v>
      </c>
      <c r="G22" s="5">
        <v>0.6</v>
      </c>
      <c r="H22" s="4">
        <f t="shared" si="0"/>
        <v>0</v>
      </c>
    </row>
    <row r="23" customFormat="1" ht="23" customHeight="1" spans="1:8">
      <c r="A23" s="4">
        <v>21</v>
      </c>
      <c r="B23" s="4" t="s">
        <v>51</v>
      </c>
      <c r="C23" s="4" t="s">
        <v>52</v>
      </c>
      <c r="D23" s="5" t="s">
        <v>11</v>
      </c>
      <c r="E23" s="4"/>
      <c r="F23" s="5" t="s">
        <v>12</v>
      </c>
      <c r="G23" s="5">
        <v>0.6</v>
      </c>
      <c r="H23" s="4">
        <f t="shared" si="0"/>
        <v>0</v>
      </c>
    </row>
    <row r="24" customFormat="1" ht="23" customHeight="1" spans="1:8">
      <c r="A24" s="4">
        <v>22</v>
      </c>
      <c r="B24" s="4" t="s">
        <v>53</v>
      </c>
      <c r="C24" s="4" t="s">
        <v>54</v>
      </c>
      <c r="D24" s="5" t="s">
        <v>11</v>
      </c>
      <c r="E24" s="4"/>
      <c r="F24" s="5" t="s">
        <v>12</v>
      </c>
      <c r="G24" s="5">
        <v>0.6</v>
      </c>
      <c r="H24" s="4">
        <f t="shared" si="0"/>
        <v>0</v>
      </c>
    </row>
    <row r="25" customFormat="1" ht="23" customHeight="1" spans="1:8">
      <c r="A25" s="4">
        <v>23</v>
      </c>
      <c r="B25" s="4" t="s">
        <v>55</v>
      </c>
      <c r="C25" s="4" t="s">
        <v>56</v>
      </c>
      <c r="D25" s="5" t="s">
        <v>11</v>
      </c>
      <c r="E25" s="4"/>
      <c r="F25" s="5" t="s">
        <v>12</v>
      </c>
      <c r="G25" s="5">
        <v>0.6</v>
      </c>
      <c r="H25" s="4">
        <f t="shared" si="0"/>
        <v>0</v>
      </c>
    </row>
    <row r="26" customFormat="1" ht="23" customHeight="1" spans="1:8">
      <c r="A26" s="4">
        <v>24</v>
      </c>
      <c r="B26" s="4" t="s">
        <v>55</v>
      </c>
      <c r="C26" s="4" t="s">
        <v>57</v>
      </c>
      <c r="D26" s="5" t="s">
        <v>11</v>
      </c>
      <c r="E26" s="4"/>
      <c r="F26" s="5" t="s">
        <v>12</v>
      </c>
      <c r="G26" s="5">
        <v>0.6</v>
      </c>
      <c r="H26" s="4">
        <f t="shared" si="0"/>
        <v>0</v>
      </c>
    </row>
    <row r="27" customFormat="1" ht="23" customHeight="1" spans="1:8">
      <c r="A27" s="4">
        <v>25</v>
      </c>
      <c r="B27" s="4" t="s">
        <v>58</v>
      </c>
      <c r="C27" s="4" t="s">
        <v>59</v>
      </c>
      <c r="D27" s="5" t="s">
        <v>60</v>
      </c>
      <c r="E27" s="4"/>
      <c r="F27" s="5" t="s">
        <v>12</v>
      </c>
      <c r="G27" s="5">
        <v>0.6</v>
      </c>
      <c r="H27" s="4">
        <f t="shared" si="0"/>
        <v>0</v>
      </c>
    </row>
    <row r="28" customFormat="1" ht="23" customHeight="1" spans="1:8">
      <c r="A28" s="4">
        <v>26</v>
      </c>
      <c r="B28" s="4" t="s">
        <v>53</v>
      </c>
      <c r="C28" s="4" t="s">
        <v>61</v>
      </c>
      <c r="D28" s="5" t="s">
        <v>60</v>
      </c>
      <c r="E28" s="4"/>
      <c r="F28" s="5" t="s">
        <v>12</v>
      </c>
      <c r="G28" s="5">
        <v>0.6</v>
      </c>
      <c r="H28" s="4">
        <f t="shared" si="0"/>
        <v>0</v>
      </c>
    </row>
    <row r="29" customFormat="1" ht="23" customHeight="1" spans="1:8">
      <c r="A29" s="4">
        <v>27</v>
      </c>
      <c r="B29" s="4" t="s">
        <v>62</v>
      </c>
      <c r="C29" s="4" t="s">
        <v>63</v>
      </c>
      <c r="D29" s="5" t="s">
        <v>60</v>
      </c>
      <c r="E29" s="4"/>
      <c r="F29" s="5" t="s">
        <v>12</v>
      </c>
      <c r="G29" s="5">
        <v>0.6</v>
      </c>
      <c r="H29" s="4">
        <f t="shared" si="0"/>
        <v>0</v>
      </c>
    </row>
    <row r="30" customFormat="1" ht="23" customHeight="1" spans="1:8">
      <c r="A30" s="4">
        <v>28</v>
      </c>
      <c r="B30" s="4" t="s">
        <v>64</v>
      </c>
      <c r="C30" s="4" t="s">
        <v>65</v>
      </c>
      <c r="D30" s="5" t="s">
        <v>60</v>
      </c>
      <c r="E30" s="4"/>
      <c r="F30" s="5" t="s">
        <v>12</v>
      </c>
      <c r="G30" s="5">
        <v>0.6</v>
      </c>
      <c r="H30" s="4">
        <f t="shared" si="0"/>
        <v>0</v>
      </c>
    </row>
    <row r="31" customFormat="1" ht="23" customHeight="1" spans="1:8">
      <c r="A31" s="4">
        <v>29</v>
      </c>
      <c r="B31" s="4" t="s">
        <v>66</v>
      </c>
      <c r="C31" s="4" t="s">
        <v>67</v>
      </c>
      <c r="D31" s="5" t="s">
        <v>60</v>
      </c>
      <c r="E31" s="4"/>
      <c r="F31" s="5" t="s">
        <v>12</v>
      </c>
      <c r="G31" s="5">
        <v>0.6</v>
      </c>
      <c r="H31" s="4">
        <f t="shared" si="0"/>
        <v>0</v>
      </c>
    </row>
    <row r="32" customFormat="1" ht="23" customHeight="1" spans="1:8">
      <c r="A32" s="4">
        <v>30</v>
      </c>
      <c r="B32" s="4" t="s">
        <v>68</v>
      </c>
      <c r="C32" s="4" t="s">
        <v>69</v>
      </c>
      <c r="D32" s="5" t="s">
        <v>26</v>
      </c>
      <c r="E32" s="4"/>
      <c r="F32" s="5" t="s">
        <v>12</v>
      </c>
      <c r="G32" s="5">
        <v>0.6</v>
      </c>
      <c r="H32" s="4">
        <f t="shared" si="0"/>
        <v>0</v>
      </c>
    </row>
    <row r="33" customFormat="1" ht="23" customHeight="1" spans="1:8">
      <c r="A33" s="4">
        <v>31</v>
      </c>
      <c r="B33" s="4" t="s">
        <v>68</v>
      </c>
      <c r="C33" s="4" t="s">
        <v>70</v>
      </c>
      <c r="D33" s="5" t="s">
        <v>26</v>
      </c>
      <c r="E33" s="4"/>
      <c r="F33" s="5" t="s">
        <v>12</v>
      </c>
      <c r="G33" s="5">
        <v>0.6</v>
      </c>
      <c r="H33" s="4">
        <f t="shared" si="0"/>
        <v>0</v>
      </c>
    </row>
    <row r="34" customFormat="1" ht="23" customHeight="1" spans="1:8">
      <c r="A34" s="4">
        <v>32</v>
      </c>
      <c r="B34" s="4" t="s">
        <v>71</v>
      </c>
      <c r="C34" s="4" t="s">
        <v>72</v>
      </c>
      <c r="D34" s="5" t="s">
        <v>26</v>
      </c>
      <c r="E34" s="4"/>
      <c r="F34" s="5" t="s">
        <v>12</v>
      </c>
      <c r="G34" s="5">
        <v>0.6</v>
      </c>
      <c r="H34" s="4">
        <f t="shared" si="0"/>
        <v>0</v>
      </c>
    </row>
    <row r="35" customFormat="1" ht="23" customHeight="1" spans="1:8">
      <c r="A35" s="4">
        <v>33</v>
      </c>
      <c r="B35" s="4" t="s">
        <v>73</v>
      </c>
      <c r="C35" s="4" t="s">
        <v>74</v>
      </c>
      <c r="D35" s="5" t="s">
        <v>75</v>
      </c>
      <c r="E35" s="4"/>
      <c r="F35" s="5" t="s">
        <v>12</v>
      </c>
      <c r="G35" s="5">
        <v>0.6</v>
      </c>
      <c r="H35" s="4">
        <f t="shared" si="0"/>
        <v>0</v>
      </c>
    </row>
    <row r="36" customFormat="1" ht="23" customHeight="1" spans="1:8">
      <c r="A36" s="4">
        <v>34</v>
      </c>
      <c r="B36" s="4" t="s">
        <v>76</v>
      </c>
      <c r="C36" s="4" t="s">
        <v>77</v>
      </c>
      <c r="D36" s="5" t="s">
        <v>75</v>
      </c>
      <c r="E36" s="4"/>
      <c r="F36" s="5" t="s">
        <v>12</v>
      </c>
      <c r="G36" s="5">
        <v>0.6</v>
      </c>
      <c r="H36" s="4">
        <f t="shared" ref="H36:H64" si="1">E36*G36</f>
        <v>0</v>
      </c>
    </row>
    <row r="37" customFormat="1" ht="23" customHeight="1" spans="1:8">
      <c r="A37" s="4">
        <v>35</v>
      </c>
      <c r="B37" s="4" t="s">
        <v>78</v>
      </c>
      <c r="C37" s="4" t="s">
        <v>79</v>
      </c>
      <c r="D37" s="5" t="s">
        <v>75</v>
      </c>
      <c r="E37" s="4"/>
      <c r="F37" s="5" t="s">
        <v>12</v>
      </c>
      <c r="G37" s="5">
        <v>0.6</v>
      </c>
      <c r="H37" s="4">
        <f t="shared" si="1"/>
        <v>0</v>
      </c>
    </row>
    <row r="38" customFormat="1" ht="23" customHeight="1" spans="1:8">
      <c r="A38" s="4">
        <v>36</v>
      </c>
      <c r="B38" s="4" t="s">
        <v>80</v>
      </c>
      <c r="C38" s="4" t="s">
        <v>81</v>
      </c>
      <c r="D38" s="5" t="s">
        <v>75</v>
      </c>
      <c r="E38" s="4"/>
      <c r="F38" s="5" t="s">
        <v>12</v>
      </c>
      <c r="G38" s="5">
        <v>0.6</v>
      </c>
      <c r="H38" s="4">
        <f t="shared" si="1"/>
        <v>0</v>
      </c>
    </row>
    <row r="39" customFormat="1" ht="23" customHeight="1" spans="1:8">
      <c r="A39" s="4">
        <v>37</v>
      </c>
      <c r="B39" s="4" t="s">
        <v>82</v>
      </c>
      <c r="C39" s="4" t="s">
        <v>83</v>
      </c>
      <c r="D39" s="5" t="s">
        <v>75</v>
      </c>
      <c r="E39" s="4"/>
      <c r="F39" s="5" t="s">
        <v>12</v>
      </c>
      <c r="G39" s="5">
        <v>0.6</v>
      </c>
      <c r="H39" s="4">
        <f t="shared" si="1"/>
        <v>0</v>
      </c>
    </row>
    <row r="40" customFormat="1" ht="23" customHeight="1" spans="1:8">
      <c r="A40" s="4">
        <v>38</v>
      </c>
      <c r="B40" s="4" t="s">
        <v>84</v>
      </c>
      <c r="C40" s="4" t="s">
        <v>85</v>
      </c>
      <c r="D40" s="5" t="s">
        <v>75</v>
      </c>
      <c r="E40" s="4"/>
      <c r="F40" s="5" t="s">
        <v>12</v>
      </c>
      <c r="G40" s="5">
        <v>0.6</v>
      </c>
      <c r="H40" s="4">
        <f t="shared" si="1"/>
        <v>0</v>
      </c>
    </row>
    <row r="41" customFormat="1" ht="23" customHeight="1" spans="1:8">
      <c r="A41" s="4">
        <v>39</v>
      </c>
      <c r="B41" s="4" t="s">
        <v>86</v>
      </c>
      <c r="C41" s="4" t="s">
        <v>87</v>
      </c>
      <c r="D41" s="5" t="s">
        <v>75</v>
      </c>
      <c r="E41" s="4"/>
      <c r="F41" s="5" t="s">
        <v>12</v>
      </c>
      <c r="G41" s="5">
        <v>0.6</v>
      </c>
      <c r="H41" s="4">
        <f t="shared" si="1"/>
        <v>0</v>
      </c>
    </row>
    <row r="42" customFormat="1" ht="23" customHeight="1" spans="1:8">
      <c r="A42" s="4">
        <v>40</v>
      </c>
      <c r="B42" s="4" t="s">
        <v>88</v>
      </c>
      <c r="C42" s="4" t="s">
        <v>89</v>
      </c>
      <c r="D42" s="5" t="s">
        <v>75</v>
      </c>
      <c r="E42" s="4"/>
      <c r="F42" s="5" t="s">
        <v>12</v>
      </c>
      <c r="G42" s="5">
        <v>0.6</v>
      </c>
      <c r="H42" s="4">
        <f t="shared" si="1"/>
        <v>0</v>
      </c>
    </row>
    <row r="43" customFormat="1" ht="23" customHeight="1" spans="1:8">
      <c r="A43" s="4">
        <v>41</v>
      </c>
      <c r="B43" s="4" t="s">
        <v>51</v>
      </c>
      <c r="C43" s="4" t="s">
        <v>90</v>
      </c>
      <c r="D43" s="5" t="s">
        <v>75</v>
      </c>
      <c r="E43" s="4"/>
      <c r="F43" s="5" t="s">
        <v>12</v>
      </c>
      <c r="G43" s="5">
        <v>0.6</v>
      </c>
      <c r="H43" s="4">
        <f t="shared" si="1"/>
        <v>0</v>
      </c>
    </row>
    <row r="44" customFormat="1" ht="23" customHeight="1" spans="1:8">
      <c r="A44" s="4">
        <v>42</v>
      </c>
      <c r="B44" s="4" t="s">
        <v>35</v>
      </c>
      <c r="C44" s="4" t="s">
        <v>91</v>
      </c>
      <c r="D44" s="5" t="s">
        <v>75</v>
      </c>
      <c r="E44" s="4"/>
      <c r="F44" s="5" t="s">
        <v>12</v>
      </c>
      <c r="G44" s="5">
        <v>0.6</v>
      </c>
      <c r="H44" s="4">
        <f t="shared" si="1"/>
        <v>0</v>
      </c>
    </row>
    <row r="45" customFormat="1" ht="23" customHeight="1" spans="1:8">
      <c r="A45" s="4">
        <v>43</v>
      </c>
      <c r="B45" s="4" t="s">
        <v>35</v>
      </c>
      <c r="C45" s="4" t="s">
        <v>92</v>
      </c>
      <c r="D45" s="5" t="s">
        <v>75</v>
      </c>
      <c r="E45" s="4"/>
      <c r="F45" s="5" t="s">
        <v>12</v>
      </c>
      <c r="G45" s="5">
        <v>0.6</v>
      </c>
      <c r="H45" s="4">
        <f t="shared" si="1"/>
        <v>0</v>
      </c>
    </row>
    <row r="46" customFormat="1" ht="23" customHeight="1" spans="1:8">
      <c r="A46" s="4">
        <v>44</v>
      </c>
      <c r="B46" s="4" t="s">
        <v>35</v>
      </c>
      <c r="C46" s="4" t="s">
        <v>93</v>
      </c>
      <c r="D46" s="5" t="s">
        <v>75</v>
      </c>
      <c r="E46" s="4"/>
      <c r="F46" s="5" t="s">
        <v>12</v>
      </c>
      <c r="G46" s="5">
        <v>0.6</v>
      </c>
      <c r="H46" s="4">
        <f t="shared" si="1"/>
        <v>0</v>
      </c>
    </row>
    <row r="47" customFormat="1" ht="23" customHeight="1" spans="1:8">
      <c r="A47" s="4">
        <v>45</v>
      </c>
      <c r="B47" s="4" t="s">
        <v>94</v>
      </c>
      <c r="C47" s="4" t="s">
        <v>95</v>
      </c>
      <c r="D47" s="5" t="s">
        <v>75</v>
      </c>
      <c r="E47" s="4"/>
      <c r="F47" s="5" t="s">
        <v>12</v>
      </c>
      <c r="G47" s="5">
        <v>0.6</v>
      </c>
      <c r="H47" s="4">
        <f t="shared" si="1"/>
        <v>0</v>
      </c>
    </row>
    <row r="48" customFormat="1" ht="23" customHeight="1" spans="1:8">
      <c r="A48" s="4">
        <v>46</v>
      </c>
      <c r="B48" s="4" t="s">
        <v>96</v>
      </c>
      <c r="C48" s="4" t="s">
        <v>97</v>
      </c>
      <c r="D48" s="5" t="s">
        <v>75</v>
      </c>
      <c r="E48" s="4"/>
      <c r="F48" s="5" t="s">
        <v>12</v>
      </c>
      <c r="G48" s="5">
        <v>0.6</v>
      </c>
      <c r="H48" s="4">
        <f t="shared" si="1"/>
        <v>0</v>
      </c>
    </row>
    <row r="49" customFormat="1" ht="23" customHeight="1" spans="1:8">
      <c r="A49" s="4">
        <v>47</v>
      </c>
      <c r="B49" s="4" t="s">
        <v>98</v>
      </c>
      <c r="C49" s="4" t="s">
        <v>99</v>
      </c>
      <c r="D49" s="5" t="s">
        <v>75</v>
      </c>
      <c r="E49" s="4"/>
      <c r="F49" s="5" t="s">
        <v>12</v>
      </c>
      <c r="G49" s="5">
        <v>0.6</v>
      </c>
      <c r="H49" s="4">
        <f t="shared" si="1"/>
        <v>0</v>
      </c>
    </row>
    <row r="50" customFormat="1" ht="23" customHeight="1" spans="1:8">
      <c r="A50" s="4">
        <v>48</v>
      </c>
      <c r="B50" s="4" t="s">
        <v>100</v>
      </c>
      <c r="C50" s="4" t="s">
        <v>101</v>
      </c>
      <c r="D50" s="5" t="s">
        <v>75</v>
      </c>
      <c r="E50" s="4"/>
      <c r="F50" s="5" t="s">
        <v>12</v>
      </c>
      <c r="G50" s="5">
        <v>0.6</v>
      </c>
      <c r="H50" s="4">
        <f t="shared" si="1"/>
        <v>0</v>
      </c>
    </row>
    <row r="51" customFormat="1" ht="23" customHeight="1" spans="1:8">
      <c r="A51" s="4">
        <v>49</v>
      </c>
      <c r="B51" s="4" t="s">
        <v>102</v>
      </c>
      <c r="C51" s="4" t="s">
        <v>103</v>
      </c>
      <c r="D51" s="5" t="s">
        <v>75</v>
      </c>
      <c r="E51" s="4"/>
      <c r="F51" s="5" t="s">
        <v>12</v>
      </c>
      <c r="G51" s="5">
        <v>0.6</v>
      </c>
      <c r="H51" s="4">
        <f t="shared" si="1"/>
        <v>0</v>
      </c>
    </row>
    <row r="52" customFormat="1" ht="23" customHeight="1" spans="1:8">
      <c r="A52" s="4">
        <v>50</v>
      </c>
      <c r="B52" s="4" t="s">
        <v>104</v>
      </c>
      <c r="C52" s="4" t="s">
        <v>105</v>
      </c>
      <c r="D52" s="5" t="s">
        <v>75</v>
      </c>
      <c r="E52" s="4"/>
      <c r="F52" s="5" t="s">
        <v>12</v>
      </c>
      <c r="G52" s="5">
        <v>0.6</v>
      </c>
      <c r="H52" s="4">
        <f t="shared" si="1"/>
        <v>0</v>
      </c>
    </row>
    <row r="53" customFormat="1" ht="23" customHeight="1" spans="1:8">
      <c r="A53" s="4">
        <v>51</v>
      </c>
      <c r="B53" s="4" t="s">
        <v>106</v>
      </c>
      <c r="C53" s="4" t="s">
        <v>107</v>
      </c>
      <c r="D53" s="5" t="s">
        <v>75</v>
      </c>
      <c r="E53" s="4"/>
      <c r="F53" s="5" t="s">
        <v>12</v>
      </c>
      <c r="G53" s="5">
        <v>0.6</v>
      </c>
      <c r="H53" s="4">
        <f t="shared" si="1"/>
        <v>0</v>
      </c>
    </row>
    <row r="54" customFormat="1" ht="23" customHeight="1" spans="1:8">
      <c r="A54" s="4">
        <v>52</v>
      </c>
      <c r="B54" s="4" t="s">
        <v>108</v>
      </c>
      <c r="C54" s="4" t="s">
        <v>109</v>
      </c>
      <c r="D54" s="5" t="s">
        <v>75</v>
      </c>
      <c r="E54" s="4"/>
      <c r="F54" s="5" t="s">
        <v>12</v>
      </c>
      <c r="G54" s="5">
        <v>0.6</v>
      </c>
      <c r="H54" s="4">
        <f t="shared" si="1"/>
        <v>0</v>
      </c>
    </row>
    <row r="55" customFormat="1" ht="23" customHeight="1" spans="1:8">
      <c r="A55" s="4">
        <v>53</v>
      </c>
      <c r="B55" s="4" t="s">
        <v>110</v>
      </c>
      <c r="C55" s="4" t="s">
        <v>111</v>
      </c>
      <c r="D55" s="5" t="s">
        <v>75</v>
      </c>
      <c r="E55" s="4"/>
      <c r="F55" s="5" t="s">
        <v>12</v>
      </c>
      <c r="G55" s="5">
        <v>0.6</v>
      </c>
      <c r="H55" s="4">
        <f t="shared" si="1"/>
        <v>0</v>
      </c>
    </row>
    <row r="56" customFormat="1" ht="23" customHeight="1" spans="1:8">
      <c r="A56" s="4">
        <v>54</v>
      </c>
      <c r="B56" s="4" t="s">
        <v>71</v>
      </c>
      <c r="C56" s="4" t="s">
        <v>112</v>
      </c>
      <c r="D56" s="5" t="s">
        <v>113</v>
      </c>
      <c r="E56" s="4"/>
      <c r="F56" s="5" t="s">
        <v>12</v>
      </c>
      <c r="G56" s="5">
        <v>0.6</v>
      </c>
      <c r="H56" s="4">
        <f t="shared" si="1"/>
        <v>0</v>
      </c>
    </row>
    <row r="57" customFormat="1" ht="23" customHeight="1" spans="1:8">
      <c r="A57" s="4">
        <v>55</v>
      </c>
      <c r="B57" s="4" t="s">
        <v>71</v>
      </c>
      <c r="C57" s="4" t="s">
        <v>114</v>
      </c>
      <c r="D57" s="5" t="s">
        <v>26</v>
      </c>
      <c r="E57" s="4"/>
      <c r="F57" s="5" t="s">
        <v>12</v>
      </c>
      <c r="G57" s="5">
        <v>0.6</v>
      </c>
      <c r="H57" s="4">
        <f t="shared" si="1"/>
        <v>0</v>
      </c>
    </row>
    <row r="58" customFormat="1" ht="23" customHeight="1" spans="1:8">
      <c r="A58" s="4">
        <v>56</v>
      </c>
      <c r="B58" s="4" t="s">
        <v>71</v>
      </c>
      <c r="C58" s="4" t="s">
        <v>115</v>
      </c>
      <c r="D58" s="5" t="s">
        <v>26</v>
      </c>
      <c r="E58" s="4"/>
      <c r="F58" s="5" t="s">
        <v>12</v>
      </c>
      <c r="G58" s="5">
        <v>0.6</v>
      </c>
      <c r="H58" s="4">
        <f t="shared" si="1"/>
        <v>0</v>
      </c>
    </row>
    <row r="59" customFormat="1" ht="23" customHeight="1" spans="1:8">
      <c r="A59" s="4">
        <v>57</v>
      </c>
      <c r="B59" s="4" t="s">
        <v>71</v>
      </c>
      <c r="C59" s="4" t="s">
        <v>116</v>
      </c>
      <c r="D59" s="5" t="s">
        <v>26</v>
      </c>
      <c r="E59" s="4"/>
      <c r="F59" s="5" t="s">
        <v>12</v>
      </c>
      <c r="G59" s="5">
        <v>0.6</v>
      </c>
      <c r="H59" s="4">
        <f t="shared" si="1"/>
        <v>0</v>
      </c>
    </row>
    <row r="60" customFormat="1" ht="23" customHeight="1" spans="1:8">
      <c r="A60" s="4">
        <v>58</v>
      </c>
      <c r="B60" s="4" t="s">
        <v>117</v>
      </c>
      <c r="C60" s="4" t="s">
        <v>118</v>
      </c>
      <c r="D60" s="5" t="s">
        <v>26</v>
      </c>
      <c r="E60" s="4"/>
      <c r="F60" s="5" t="s">
        <v>12</v>
      </c>
      <c r="G60" s="5">
        <v>0.6</v>
      </c>
      <c r="H60" s="4">
        <f t="shared" si="1"/>
        <v>0</v>
      </c>
    </row>
    <row r="61" customFormat="1" ht="23" customHeight="1" spans="1:8">
      <c r="A61" s="4">
        <v>59</v>
      </c>
      <c r="B61" s="4" t="s">
        <v>119</v>
      </c>
      <c r="C61" s="4" t="s">
        <v>120</v>
      </c>
      <c r="D61" s="5" t="s">
        <v>113</v>
      </c>
      <c r="E61" s="4"/>
      <c r="F61" s="5" t="s">
        <v>12</v>
      </c>
      <c r="G61" s="5">
        <v>0.6</v>
      </c>
      <c r="H61" s="4">
        <f t="shared" si="1"/>
        <v>0</v>
      </c>
    </row>
    <row r="62" customFormat="1" ht="23" customHeight="1" spans="1:8">
      <c r="A62" s="4">
        <v>60</v>
      </c>
      <c r="B62" s="4" t="s">
        <v>71</v>
      </c>
      <c r="C62" s="4" t="s">
        <v>121</v>
      </c>
      <c r="D62" s="5" t="s">
        <v>26</v>
      </c>
      <c r="E62" s="4"/>
      <c r="F62" s="5" t="s">
        <v>12</v>
      </c>
      <c r="G62" s="5">
        <v>0.6</v>
      </c>
      <c r="H62" s="4">
        <f t="shared" si="1"/>
        <v>0</v>
      </c>
    </row>
    <row r="63" s="1" customFormat="1" ht="43" customHeight="1" spans="1:8">
      <c r="A63" s="6" t="s">
        <v>122</v>
      </c>
      <c r="B63" s="7"/>
      <c r="C63" s="7"/>
      <c r="D63" s="7"/>
      <c r="E63" s="7"/>
      <c r="F63" s="7"/>
      <c r="G63" s="8"/>
      <c r="H63" s="9">
        <f>SUM(H3:H62)</f>
        <v>0</v>
      </c>
    </row>
    <row r="64" s="1" customFormat="1" ht="34" customHeight="1" spans="1:8">
      <c r="A64" s="6" t="s">
        <v>123</v>
      </c>
      <c r="B64" s="7"/>
      <c r="C64" s="7"/>
      <c r="D64" s="7"/>
      <c r="E64" s="7"/>
      <c r="F64" s="7"/>
      <c r="G64" s="10" t="s">
        <v>124</v>
      </c>
      <c r="H64" s="11" t="e">
        <f>H63*G64</f>
        <v>#VALUE!</v>
      </c>
    </row>
    <row r="65" s="1" customFormat="1" ht="34" customHeight="1" spans="1:8">
      <c r="A65" s="12" t="s">
        <v>125</v>
      </c>
      <c r="B65" s="13"/>
      <c r="C65" s="13"/>
      <c r="D65" s="13"/>
      <c r="E65" s="13"/>
      <c r="F65" s="13"/>
      <c r="G65" s="14"/>
      <c r="H65" s="11" t="e">
        <f>H63+H64</f>
        <v>#VALUE!</v>
      </c>
    </row>
    <row r="66" ht="77" customHeight="1" spans="1:8">
      <c r="A66" s="15" t="s">
        <v>126</v>
      </c>
      <c r="B66" s="16"/>
      <c r="C66" s="16"/>
      <c r="D66" s="16"/>
      <c r="E66" s="16"/>
      <c r="F66" s="16"/>
      <c r="G66" s="16"/>
      <c r="H66" s="16"/>
    </row>
  </sheetData>
  <mergeCells count="5">
    <mergeCell ref="A1:H1"/>
    <mergeCell ref="A63:G63"/>
    <mergeCell ref="A64:F64"/>
    <mergeCell ref="A65:G65"/>
    <mergeCell ref="A66:H6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72901499</cp:lastModifiedBy>
  <dcterms:created xsi:type="dcterms:W3CDTF">2023-03-17T09:51:00Z</dcterms:created>
  <dcterms:modified xsi:type="dcterms:W3CDTF">2026-09-01T02:50:52Z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